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86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F69" i="2" l="1"/>
  <c r="F65" i="2"/>
  <c r="F66" i="2"/>
  <c r="F67" i="2"/>
  <c r="F68" i="2"/>
  <c r="F64" i="2"/>
  <c r="F45" i="2" l="1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44" i="2" l="1"/>
  <c r="F39" i="2" l="1"/>
  <c r="F40" i="2"/>
  <c r="F41" i="2"/>
  <c r="F43" i="2"/>
  <c r="F28" i="2"/>
  <c r="F29" i="2"/>
  <c r="F30" i="2"/>
  <c r="F31" i="2"/>
  <c r="F32" i="2"/>
  <c r="F33" i="2"/>
  <c r="F34" i="2"/>
  <c r="F35" i="2"/>
  <c r="F36" i="2"/>
  <c r="F37" i="2"/>
  <c r="F38" i="2"/>
  <c r="F27" i="2"/>
  <c r="F7" i="2"/>
  <c r="F8" i="2"/>
  <c r="F9" i="2"/>
  <c r="F10" i="2"/>
  <c r="F11" i="2"/>
  <c r="F12" i="2"/>
  <c r="F13" i="2"/>
  <c r="F14" i="2"/>
  <c r="F15" i="2"/>
  <c r="F16" i="2"/>
  <c r="F17" i="2"/>
  <c r="F18" i="2"/>
  <c r="F20" i="2"/>
  <c r="F21" i="2"/>
  <c r="F22" i="2"/>
  <c r="F23" i="2"/>
  <c r="F24" i="2"/>
  <c r="F25" i="2"/>
  <c r="F26" i="2"/>
  <c r="F6" i="2"/>
  <c r="D19" i="2"/>
  <c r="F19" i="2" s="1"/>
</calcChain>
</file>

<file path=xl/sharedStrings.xml><?xml version="1.0" encoding="utf-8"?>
<sst xmlns="http://schemas.openxmlformats.org/spreadsheetml/2006/main" count="457" uniqueCount="102">
  <si>
    <t>№ п/п</t>
  </si>
  <si>
    <t>Наименование затрат</t>
  </si>
  <si>
    <t>кол-во</t>
  </si>
  <si>
    <t>набор на 120 определений</t>
  </si>
  <si>
    <t>уп 3840/на240 исследований</t>
  </si>
  <si>
    <t>набор на 240 определений</t>
  </si>
  <si>
    <t>уп по10/ на 240 определений</t>
  </si>
  <si>
    <t>набор картриджей 100 шт</t>
  </si>
  <si>
    <t>Ед изм.</t>
  </si>
  <si>
    <t>Общая сумма (тенге)</t>
  </si>
  <si>
    <t>набор</t>
  </si>
  <si>
    <t>Приложение 1</t>
  </si>
  <si>
    <t>тенге</t>
  </si>
  <si>
    <t xml:space="preserve">Цена за единицу 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</si>
  <si>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</si>
  <si>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</si>
  <si>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</si>
  <si>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</si>
  <si>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</si>
  <si>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</si>
  <si>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 xml:space="preserve">Тендер по закупу лекарственных средств, диагностических препаратов и изделий медицинского назначения в рамках гарантированного объема бесплатной медицинской помощи на 2023 год </t>
  </si>
  <si>
    <t>Игла пипеттора (2 шт.)</t>
  </si>
  <si>
    <t>Трубочки пробозаборника помывочной зоны 3 шт.</t>
  </si>
  <si>
    <t>Трубочка пробозаборника аспирации отходов</t>
  </si>
  <si>
    <t>Делительная перегородка</t>
  </si>
  <si>
    <t>Сенсор уровня жидкости Bulk solution</t>
  </si>
  <si>
    <t>Сенсор уровня жидкости в резервуаре буфера</t>
  </si>
  <si>
    <t>Игла аспирации промывочной зоны</t>
  </si>
  <si>
    <t>в течение 2023 года согласно заявки и техспецификации  заказчика</t>
  </si>
  <si>
    <t>ГККП "Центр по профилактике ВИЧ-инфекции" акимата города Астаны</t>
  </si>
  <si>
    <t>Наконечники с фильтром 100-1000 мкл, длинные прозрачные, стерильные, свбодные от ДНК-аз, РНК-аз и ингибиторов</t>
  </si>
  <si>
    <t>уп 200шт/на 2400 исследований</t>
  </si>
  <si>
    <t>уп 50/на 1200 исследований</t>
  </si>
  <si>
    <t>уп 100/на 1200 исследований</t>
  </si>
  <si>
    <t>уп 10/ на 240 определений</t>
  </si>
  <si>
    <t>упаковка 1000 шт</t>
  </si>
  <si>
    <t>набор 50тестов</t>
  </si>
  <si>
    <t>набор 25 тестов</t>
  </si>
  <si>
    <t>20л</t>
  </si>
  <si>
    <t>по договору</t>
  </si>
  <si>
    <t>шт</t>
  </si>
  <si>
    <t>фл 1л</t>
  </si>
  <si>
    <t>уп</t>
  </si>
  <si>
    <t>уп200</t>
  </si>
  <si>
    <t>уп100 шт</t>
  </si>
  <si>
    <t>фл 4 мл</t>
  </si>
  <si>
    <t>фл 8 мл</t>
  </si>
  <si>
    <t>Итого:</t>
  </si>
  <si>
    <t>Чашечки для раскапывания образцов</t>
  </si>
  <si>
    <t>Раствор для игл кондиционирующий</t>
  </si>
  <si>
    <t>Крышки для реагентных флаконов</t>
  </si>
  <si>
    <t>Раствор Триггер</t>
  </si>
  <si>
    <t>Раствор Пре-Триггера</t>
  </si>
  <si>
    <t>Концентрированный промывающий буфер</t>
  </si>
  <si>
    <t>Ячйека реакционная</t>
  </si>
  <si>
    <t>Калибратор</t>
  </si>
  <si>
    <t xml:space="preserve"> Контрольные материалы</t>
  </si>
  <si>
    <t>Тест-система иммуноферментная для выявления  антител к вирусу иммунодефицита человека ВИЧ1 и ВИЧ2 и антигена p24 ВИЧ1</t>
  </si>
  <si>
    <t>Набор реагентов для иммуноферментного выявления антител к ВИЧ-1,2 и  антигена р24 ВИЧ-1</t>
  </si>
  <si>
    <t>Тест-система иммуноферментная для одновременного выявления  антител к вирусу иммунодефицита человека ВИЧ 1(группы  О) и ВИЧ2, и антигена p24 ВИЧ-1</t>
  </si>
  <si>
    <t xml:space="preserve">Тест-система ВИЧ-1KIT </t>
  </si>
  <si>
    <t>Реагентный  резервуар 50 мл 05232732001</t>
  </si>
  <si>
    <t>Плашка для выделения ДНК/РНК 6884008001</t>
  </si>
  <si>
    <t>ПЦР-плашка 05232724001</t>
  </si>
  <si>
    <t>Одноразовый резервуар 200 мл 05232759001</t>
  </si>
  <si>
    <t xml:space="preserve"> Наконечники 04639642001</t>
  </si>
  <si>
    <t>Лизисный раствор</t>
  </si>
  <si>
    <t>Смесь для приготовления  ПЦР образцов</t>
  </si>
  <si>
    <t>Промывочный буфер</t>
  </si>
  <si>
    <t>Контроли для ВГС/ВГВ/ВИЧ</t>
  </si>
  <si>
    <t xml:space="preserve">Набор дилюентов для ПЦР анализатора закрытого типа </t>
  </si>
  <si>
    <t>Набор реагентов  для проточного цитометра  для определения CD4 клеток на 50 тестов</t>
  </si>
  <si>
    <r>
      <t>Картриджи</t>
    </r>
    <r>
      <rPr>
        <sz val="12"/>
        <color rgb="FF000000"/>
        <rFont val="Times New Roman"/>
        <family val="1"/>
        <charset val="204"/>
      </rPr>
      <t xml:space="preserve"> для CD4 BD </t>
    </r>
  </si>
  <si>
    <t>Набор реагентов  для проточного цитометра  для определения  клеток на 50 тестов</t>
  </si>
  <si>
    <t xml:space="preserve">Контрольный набор на 25 тестов для проточного цитометра закрытого типа BD </t>
  </si>
  <si>
    <t>Проточный раствор для подготовки образцов  к   цитометру закрытого типа BD, объем 20 л.</t>
  </si>
  <si>
    <t>Комбо, реагент 500 тестов</t>
  </si>
  <si>
    <t>Пробозаборник образцов</t>
  </si>
  <si>
    <t xml:space="preserve">Реагент для ухода за зондом </t>
  </si>
  <si>
    <t>Сенсор уровня жидкости</t>
  </si>
  <si>
    <t>Трубка сенсор температуры промывочной зоны</t>
  </si>
  <si>
    <t>Датчик уровня триггера</t>
  </si>
  <si>
    <t>Трубка пробозаборника</t>
  </si>
  <si>
    <t>Трубка слива</t>
  </si>
  <si>
    <t xml:space="preserve">Промывающий буфер </t>
  </si>
  <si>
    <t>Раствор Пре-триггера</t>
  </si>
  <si>
    <t>Раствор Триггера</t>
  </si>
  <si>
    <t>Фильтр буфера</t>
  </si>
  <si>
    <t xml:space="preserve">Пробозаборник промывочной зоны </t>
  </si>
  <si>
    <t>Заменяющие чашечки</t>
  </si>
  <si>
    <t xml:space="preserve"> Комбо, калибратор </t>
  </si>
  <si>
    <t xml:space="preserve">Комбо,контроли  </t>
  </si>
  <si>
    <t xml:space="preserve">Реакционные ячейки, 2000, 4000 шт./уп. </t>
  </si>
  <si>
    <t>Чашечки для образцов, 1000 шт./уп.</t>
  </si>
  <si>
    <t xml:space="preserve">Предохранительные крышки, 200 шт./уп. </t>
  </si>
  <si>
    <t xml:space="preserve">Реагент HIV </t>
  </si>
  <si>
    <t>Презерватив для вагинального и анального секса</t>
  </si>
  <si>
    <t>Шприц одноразовый   2,0 мл</t>
  </si>
  <si>
    <t>Шприц одноразовый   5,0 мл</t>
  </si>
  <si>
    <t>Шприц одноразовый   10,0 мл</t>
  </si>
  <si>
    <t>Экспресс-тест на ВИЧ иммунохроматографический экспресс-тест для одновременного определения антител к ВИЧ - 1 и 2 типа и антигена р24 ВИЧ в цельной крови человека в комплекте с принадлежностями</t>
  </si>
  <si>
    <t>Перечень закупаемых товаров к объявлению от 01.02.2023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</si>
</sst>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  <numFmt numFmtId="166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>
      <alignment horizontal="center"/>
    </xf>
    <xf numFmtId="0" fontId="6" fillId="0" borderId="0"/>
    <xf numFmtId="0" fontId="1" fillId="0" borderId="0"/>
    <xf numFmtId="43" fontId="7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/>
    <xf numFmtId="165" fontId="4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10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4" xfId="4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2" fillId="0" borderId="1" xfId="0" applyFont="1" applyFill="1" applyBorder="1"/>
    <xf numFmtId="0" fontId="12" fillId="0" borderId="0" xfId="0" applyFont="1" applyFill="1"/>
    <xf numFmtId="43" fontId="2" fillId="0" borderId="0" xfId="6" applyFont="1" applyFill="1" applyAlignment="1">
      <alignment horizontal="center" vertical="center" wrapText="1"/>
    </xf>
    <xf numFmtId="43" fontId="4" fillId="0" borderId="0" xfId="6" applyFont="1" applyFill="1" applyAlignment="1">
      <alignment horizontal="center" vertical="center" wrapText="1"/>
    </xf>
    <xf numFmtId="43" fontId="4" fillId="2" borderId="1" xfId="6" applyFont="1" applyFill="1" applyBorder="1" applyAlignment="1">
      <alignment horizontal="center" vertical="center" wrapText="1"/>
    </xf>
    <xf numFmtId="43" fontId="2" fillId="0" borderId="1" xfId="6" applyFont="1" applyFill="1" applyBorder="1" applyAlignment="1">
      <alignment horizontal="center" vertical="center" wrapText="1"/>
    </xf>
    <xf numFmtId="43" fontId="2" fillId="0" borderId="1" xfId="6" applyFont="1" applyFill="1" applyBorder="1" applyAlignment="1">
      <alignment vertical="center" wrapText="1"/>
    </xf>
    <xf numFmtId="43" fontId="12" fillId="0" borderId="0" xfId="6" applyFont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2" fillId="3" borderId="2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3" fontId="12" fillId="0" borderId="1" xfId="0" applyNumberFormat="1" applyFont="1" applyBorder="1" applyAlignment="1">
      <alignment vertical="center"/>
    </xf>
    <xf numFmtId="43" fontId="13" fillId="0" borderId="1" xfId="6" applyFont="1" applyBorder="1" applyAlignment="1">
      <alignment horizontal="center" vertical="center"/>
    </xf>
    <xf numFmtId="43" fontId="13" fillId="0" borderId="1" xfId="0" applyNumberFormat="1" applyFont="1" applyBorder="1" applyAlignment="1">
      <alignment vertical="center"/>
    </xf>
    <xf numFmtId="166" fontId="2" fillId="0" borderId="1" xfId="6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6" fontId="2" fillId="2" borderId="1" xfId="6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6" fontId="2" fillId="0" borderId="1" xfId="6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10" xfId="3"/>
    <cellStyle name="Обычный 2" xfId="4"/>
    <cellStyle name="Обычный 2 2 10 2" xfId="1"/>
    <cellStyle name="Обычный 3" xfId="5"/>
    <cellStyle name="Финансовый" xfId="6" builtinId="3"/>
    <cellStyle name="Финансовый 18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zoomScale="80" zoomScaleNormal="80" workbookViewId="0">
      <pane xSplit="2" ySplit="5" topLeftCell="C38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RowHeight="15.75" x14ac:dyDescent="0.25"/>
  <cols>
    <col min="1" max="1" width="6.42578125" style="14" customWidth="1"/>
    <col min="2" max="2" width="64.140625" style="32" customWidth="1"/>
    <col min="3" max="3" width="24.28515625" style="24" customWidth="1"/>
    <col min="4" max="4" width="14.5703125" style="46" customWidth="1"/>
    <col min="5" max="5" width="17.7109375" style="38" customWidth="1"/>
    <col min="6" max="6" width="22.5703125" style="24" customWidth="1"/>
    <col min="7" max="7" width="38.42578125" style="24" customWidth="1"/>
    <col min="8" max="8" width="21.140625" style="24" customWidth="1"/>
    <col min="9" max="9" width="36" style="24" customWidth="1"/>
    <col min="10" max="10" width="17.5703125" style="24" customWidth="1"/>
    <col min="11" max="11" width="33.85546875" style="24" customWidth="1"/>
  </cols>
  <sheetData>
    <row r="1" spans="1:11" s="1" customFormat="1" ht="15.75" customHeight="1" x14ac:dyDescent="0.25">
      <c r="A1" s="10"/>
      <c r="B1" s="4"/>
      <c r="C1" s="4"/>
      <c r="D1" s="5"/>
      <c r="E1" s="33"/>
      <c r="F1" s="5"/>
      <c r="G1" s="4"/>
      <c r="H1" s="3"/>
      <c r="I1" s="3"/>
      <c r="J1" s="60" t="s">
        <v>11</v>
      </c>
      <c r="K1" s="60"/>
    </row>
    <row r="2" spans="1:11" s="1" customFormat="1" ht="18.75" customHeight="1" x14ac:dyDescent="0.25">
      <c r="A2" s="61" t="s">
        <v>101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s="1" customFormat="1" ht="18.75" customHeight="1" x14ac:dyDescent="0.25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s="1" customFormat="1" x14ac:dyDescent="0.25">
      <c r="A4" s="11"/>
      <c r="B4" s="20"/>
      <c r="C4" s="20"/>
      <c r="D4" s="20"/>
      <c r="E4" s="34"/>
      <c r="F4" s="20"/>
      <c r="G4" s="20"/>
      <c r="H4" s="20"/>
      <c r="I4" s="20"/>
      <c r="J4" s="20"/>
      <c r="K4" s="6" t="s">
        <v>12</v>
      </c>
    </row>
    <row r="5" spans="1:11" s="1" customFormat="1" ht="64.5" customHeight="1" x14ac:dyDescent="0.25">
      <c r="A5" s="12" t="s">
        <v>0</v>
      </c>
      <c r="B5" s="25" t="s">
        <v>1</v>
      </c>
      <c r="C5" s="2" t="s">
        <v>8</v>
      </c>
      <c r="D5" s="2" t="s">
        <v>2</v>
      </c>
      <c r="E5" s="35" t="s">
        <v>13</v>
      </c>
      <c r="F5" s="2" t="s">
        <v>9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</row>
    <row r="6" spans="1:11" s="1" customFormat="1" ht="44.25" customHeight="1" x14ac:dyDescent="0.25">
      <c r="A6" s="9">
        <v>1</v>
      </c>
      <c r="B6" s="15" t="s">
        <v>95</v>
      </c>
      <c r="C6" s="8" t="s">
        <v>10</v>
      </c>
      <c r="D6" s="8">
        <v>83</v>
      </c>
      <c r="E6" s="36">
        <v>997500</v>
      </c>
      <c r="F6" s="37">
        <f>D6*E6</f>
        <v>82792500</v>
      </c>
      <c r="G6" s="21" t="s">
        <v>28</v>
      </c>
      <c r="H6" s="21" t="s">
        <v>19</v>
      </c>
      <c r="I6" s="21" t="s">
        <v>29</v>
      </c>
      <c r="J6" s="22" t="s">
        <v>39</v>
      </c>
      <c r="K6" s="21" t="s">
        <v>29</v>
      </c>
    </row>
    <row r="7" spans="1:11" s="1" customFormat="1" ht="44.25" customHeight="1" x14ac:dyDescent="0.25">
      <c r="A7" s="9">
        <v>2</v>
      </c>
      <c r="B7" s="26" t="s">
        <v>48</v>
      </c>
      <c r="C7" s="8" t="s">
        <v>10</v>
      </c>
      <c r="D7" s="39">
        <v>4</v>
      </c>
      <c r="E7" s="37">
        <v>50952</v>
      </c>
      <c r="F7" s="37">
        <f t="shared" ref="F7:F26" si="0">D7*E7</f>
        <v>203808</v>
      </c>
      <c r="G7" s="21" t="s">
        <v>28</v>
      </c>
      <c r="H7" s="21" t="s">
        <v>19</v>
      </c>
      <c r="I7" s="21" t="s">
        <v>29</v>
      </c>
      <c r="J7" s="22" t="s">
        <v>39</v>
      </c>
      <c r="K7" s="21" t="s">
        <v>29</v>
      </c>
    </row>
    <row r="8" spans="1:11" s="1" customFormat="1" ht="44.25" customHeight="1" x14ac:dyDescent="0.25">
      <c r="A8" s="9">
        <v>3</v>
      </c>
      <c r="B8" s="26" t="s">
        <v>49</v>
      </c>
      <c r="C8" s="8" t="s">
        <v>10</v>
      </c>
      <c r="D8" s="39">
        <v>2</v>
      </c>
      <c r="E8" s="37">
        <v>194544</v>
      </c>
      <c r="F8" s="37">
        <f t="shared" si="0"/>
        <v>389088</v>
      </c>
      <c r="G8" s="21" t="s">
        <v>28</v>
      </c>
      <c r="H8" s="21" t="s">
        <v>19</v>
      </c>
      <c r="I8" s="21" t="s">
        <v>29</v>
      </c>
      <c r="J8" s="22" t="s">
        <v>39</v>
      </c>
      <c r="K8" s="21" t="s">
        <v>29</v>
      </c>
    </row>
    <row r="9" spans="1:11" ht="44.25" customHeight="1" x14ac:dyDescent="0.25">
      <c r="A9" s="9">
        <v>4</v>
      </c>
      <c r="B9" s="26" t="s">
        <v>21</v>
      </c>
      <c r="C9" s="8" t="s">
        <v>10</v>
      </c>
      <c r="D9" s="39">
        <v>2</v>
      </c>
      <c r="E9" s="37">
        <v>224189</v>
      </c>
      <c r="F9" s="37">
        <f t="shared" si="0"/>
        <v>448378</v>
      </c>
      <c r="G9" s="21" t="s">
        <v>28</v>
      </c>
      <c r="H9" s="21" t="s">
        <v>19</v>
      </c>
      <c r="I9" s="21" t="s">
        <v>29</v>
      </c>
      <c r="J9" s="22" t="s">
        <v>39</v>
      </c>
      <c r="K9" s="21" t="s">
        <v>29</v>
      </c>
    </row>
    <row r="10" spans="1:11" ht="44.25" customHeight="1" x14ac:dyDescent="0.25">
      <c r="A10" s="9">
        <v>5</v>
      </c>
      <c r="B10" s="26" t="s">
        <v>49</v>
      </c>
      <c r="C10" s="8" t="s">
        <v>10</v>
      </c>
      <c r="D10" s="39">
        <v>1</v>
      </c>
      <c r="E10" s="37">
        <v>31498</v>
      </c>
      <c r="F10" s="37">
        <f t="shared" si="0"/>
        <v>31498</v>
      </c>
      <c r="G10" s="21" t="s">
        <v>28</v>
      </c>
      <c r="H10" s="21" t="s">
        <v>19</v>
      </c>
      <c r="I10" s="21" t="s">
        <v>29</v>
      </c>
      <c r="J10" s="22" t="s">
        <v>39</v>
      </c>
      <c r="K10" s="21" t="s">
        <v>29</v>
      </c>
    </row>
    <row r="11" spans="1:11" ht="44.25" customHeight="1" x14ac:dyDescent="0.25">
      <c r="A11" s="9">
        <v>6</v>
      </c>
      <c r="B11" s="26" t="s">
        <v>50</v>
      </c>
      <c r="C11" s="8" t="s">
        <v>10</v>
      </c>
      <c r="D11" s="39">
        <v>1</v>
      </c>
      <c r="E11" s="37">
        <v>31498</v>
      </c>
      <c r="F11" s="37">
        <f t="shared" si="0"/>
        <v>31498</v>
      </c>
      <c r="G11" s="21" t="s">
        <v>28</v>
      </c>
      <c r="H11" s="21" t="s">
        <v>19</v>
      </c>
      <c r="I11" s="21" t="s">
        <v>29</v>
      </c>
      <c r="J11" s="22" t="s">
        <v>39</v>
      </c>
      <c r="K11" s="21" t="s">
        <v>29</v>
      </c>
    </row>
    <row r="12" spans="1:11" ht="44.25" customHeight="1" x14ac:dyDescent="0.25">
      <c r="A12" s="9">
        <v>7</v>
      </c>
      <c r="B12" s="26" t="s">
        <v>22</v>
      </c>
      <c r="C12" s="8" t="s">
        <v>10</v>
      </c>
      <c r="D12" s="39">
        <v>1</v>
      </c>
      <c r="E12" s="37">
        <v>67627</v>
      </c>
      <c r="F12" s="37">
        <f t="shared" si="0"/>
        <v>67627</v>
      </c>
      <c r="G12" s="21" t="s">
        <v>28</v>
      </c>
      <c r="H12" s="21" t="s">
        <v>19</v>
      </c>
      <c r="I12" s="21" t="s">
        <v>29</v>
      </c>
      <c r="J12" s="22" t="s">
        <v>39</v>
      </c>
      <c r="K12" s="21" t="s">
        <v>29</v>
      </c>
    </row>
    <row r="13" spans="1:11" ht="44.25" customHeight="1" x14ac:dyDescent="0.25">
      <c r="A13" s="9">
        <v>8</v>
      </c>
      <c r="B13" s="26" t="s">
        <v>23</v>
      </c>
      <c r="C13" s="8" t="s">
        <v>10</v>
      </c>
      <c r="D13" s="39">
        <v>1</v>
      </c>
      <c r="E13" s="37">
        <v>113021</v>
      </c>
      <c r="F13" s="37">
        <f t="shared" si="0"/>
        <v>113021</v>
      </c>
      <c r="G13" s="21" t="s">
        <v>28</v>
      </c>
      <c r="H13" s="21" t="s">
        <v>19</v>
      </c>
      <c r="I13" s="21" t="s">
        <v>29</v>
      </c>
      <c r="J13" s="22" t="s">
        <v>39</v>
      </c>
      <c r="K13" s="21" t="s">
        <v>29</v>
      </c>
    </row>
    <row r="14" spans="1:11" ht="44.25" customHeight="1" x14ac:dyDescent="0.25">
      <c r="A14" s="9">
        <v>9</v>
      </c>
      <c r="B14" s="26" t="s">
        <v>24</v>
      </c>
      <c r="C14" s="8" t="s">
        <v>10</v>
      </c>
      <c r="D14" s="39">
        <v>2</v>
      </c>
      <c r="E14" s="37">
        <v>278847</v>
      </c>
      <c r="F14" s="37">
        <f t="shared" si="0"/>
        <v>557694</v>
      </c>
      <c r="G14" s="21" t="s">
        <v>28</v>
      </c>
      <c r="H14" s="21" t="s">
        <v>19</v>
      </c>
      <c r="I14" s="21" t="s">
        <v>29</v>
      </c>
      <c r="J14" s="22" t="s">
        <v>39</v>
      </c>
      <c r="K14" s="21" t="s">
        <v>29</v>
      </c>
    </row>
    <row r="15" spans="1:11" ht="44.25" customHeight="1" x14ac:dyDescent="0.25">
      <c r="A15" s="9">
        <v>10</v>
      </c>
      <c r="B15" s="26" t="s">
        <v>25</v>
      </c>
      <c r="C15" s="8" t="s">
        <v>10</v>
      </c>
      <c r="D15" s="39">
        <v>3</v>
      </c>
      <c r="E15" s="37">
        <v>164005</v>
      </c>
      <c r="F15" s="37">
        <f t="shared" si="0"/>
        <v>492015</v>
      </c>
      <c r="G15" s="21" t="s">
        <v>28</v>
      </c>
      <c r="H15" s="21" t="s">
        <v>19</v>
      </c>
      <c r="I15" s="21" t="s">
        <v>29</v>
      </c>
      <c r="J15" s="22" t="s">
        <v>39</v>
      </c>
      <c r="K15" s="21" t="s">
        <v>29</v>
      </c>
    </row>
    <row r="16" spans="1:11" ht="44.25" customHeight="1" x14ac:dyDescent="0.25">
      <c r="A16" s="9">
        <v>11</v>
      </c>
      <c r="B16" s="26" t="s">
        <v>26</v>
      </c>
      <c r="C16" s="8" t="s">
        <v>10</v>
      </c>
      <c r="D16" s="39">
        <v>1</v>
      </c>
      <c r="E16" s="37">
        <v>204735</v>
      </c>
      <c r="F16" s="37">
        <f t="shared" si="0"/>
        <v>204735</v>
      </c>
      <c r="G16" s="21" t="s">
        <v>28</v>
      </c>
      <c r="H16" s="21" t="s">
        <v>19</v>
      </c>
      <c r="I16" s="21" t="s">
        <v>29</v>
      </c>
      <c r="J16" s="22" t="s">
        <v>39</v>
      </c>
      <c r="K16" s="21" t="s">
        <v>29</v>
      </c>
    </row>
    <row r="17" spans="1:11" ht="44.25" customHeight="1" x14ac:dyDescent="0.25">
      <c r="A17" s="9">
        <v>12</v>
      </c>
      <c r="B17" s="26" t="s">
        <v>51</v>
      </c>
      <c r="C17" s="8" t="s">
        <v>10</v>
      </c>
      <c r="D17" s="39">
        <v>23</v>
      </c>
      <c r="E17" s="37">
        <v>38909</v>
      </c>
      <c r="F17" s="37">
        <f t="shared" si="0"/>
        <v>894907</v>
      </c>
      <c r="G17" s="21" t="s">
        <v>28</v>
      </c>
      <c r="H17" s="21" t="s">
        <v>19</v>
      </c>
      <c r="I17" s="21" t="s">
        <v>29</v>
      </c>
      <c r="J17" s="22" t="s">
        <v>39</v>
      </c>
      <c r="K17" s="21" t="s">
        <v>29</v>
      </c>
    </row>
    <row r="18" spans="1:11" ht="44.25" customHeight="1" x14ac:dyDescent="0.25">
      <c r="A18" s="9">
        <v>13</v>
      </c>
      <c r="B18" s="26" t="s">
        <v>52</v>
      </c>
      <c r="C18" s="8" t="s">
        <v>10</v>
      </c>
      <c r="D18" s="39">
        <v>15</v>
      </c>
      <c r="E18" s="37">
        <v>86155</v>
      </c>
      <c r="F18" s="37">
        <f t="shared" si="0"/>
        <v>1292325</v>
      </c>
      <c r="G18" s="21" t="s">
        <v>28</v>
      </c>
      <c r="H18" s="21" t="s">
        <v>19</v>
      </c>
      <c r="I18" s="21" t="s">
        <v>29</v>
      </c>
      <c r="J18" s="22" t="s">
        <v>39</v>
      </c>
      <c r="K18" s="21" t="s">
        <v>29</v>
      </c>
    </row>
    <row r="19" spans="1:11" ht="44.25" customHeight="1" x14ac:dyDescent="0.25">
      <c r="A19" s="9">
        <v>14</v>
      </c>
      <c r="B19" s="26" t="s">
        <v>53</v>
      </c>
      <c r="C19" s="8" t="s">
        <v>10</v>
      </c>
      <c r="D19" s="39">
        <f>142-42</f>
        <v>100</v>
      </c>
      <c r="E19" s="37">
        <v>89861</v>
      </c>
      <c r="F19" s="37">
        <f t="shared" si="0"/>
        <v>8986100</v>
      </c>
      <c r="G19" s="21" t="s">
        <v>28</v>
      </c>
      <c r="H19" s="21" t="s">
        <v>19</v>
      </c>
      <c r="I19" s="21" t="s">
        <v>29</v>
      </c>
      <c r="J19" s="22" t="s">
        <v>39</v>
      </c>
      <c r="K19" s="21" t="s">
        <v>29</v>
      </c>
    </row>
    <row r="20" spans="1:11" ht="44.25" customHeight="1" x14ac:dyDescent="0.25">
      <c r="A20" s="9">
        <v>15</v>
      </c>
      <c r="B20" s="26" t="s">
        <v>54</v>
      </c>
      <c r="C20" s="8" t="s">
        <v>10</v>
      </c>
      <c r="D20" s="39">
        <v>40</v>
      </c>
      <c r="E20" s="37">
        <v>100978</v>
      </c>
      <c r="F20" s="37">
        <f t="shared" si="0"/>
        <v>4039120</v>
      </c>
      <c r="G20" s="21" t="s">
        <v>28</v>
      </c>
      <c r="H20" s="21" t="s">
        <v>19</v>
      </c>
      <c r="I20" s="21" t="s">
        <v>29</v>
      </c>
      <c r="J20" s="22" t="s">
        <v>39</v>
      </c>
      <c r="K20" s="21" t="s">
        <v>29</v>
      </c>
    </row>
    <row r="21" spans="1:11" ht="44.25" customHeight="1" x14ac:dyDescent="0.25">
      <c r="A21" s="9">
        <v>16</v>
      </c>
      <c r="B21" s="26" t="s">
        <v>27</v>
      </c>
      <c r="C21" s="8" t="s">
        <v>10</v>
      </c>
      <c r="D21" s="39">
        <v>5</v>
      </c>
      <c r="E21" s="37">
        <v>65327</v>
      </c>
      <c r="F21" s="37">
        <f t="shared" si="0"/>
        <v>326635</v>
      </c>
      <c r="G21" s="21" t="s">
        <v>28</v>
      </c>
      <c r="H21" s="21" t="s">
        <v>19</v>
      </c>
      <c r="I21" s="21" t="s">
        <v>29</v>
      </c>
      <c r="J21" s="22" t="s">
        <v>39</v>
      </c>
      <c r="K21" s="21" t="s">
        <v>29</v>
      </c>
    </row>
    <row r="22" spans="1:11" ht="44.25" customHeight="1" x14ac:dyDescent="0.25">
      <c r="A22" s="9">
        <v>17</v>
      </c>
      <c r="B22" s="26" t="s">
        <v>55</v>
      </c>
      <c r="C22" s="8" t="s">
        <v>10</v>
      </c>
      <c r="D22" s="39">
        <v>4</v>
      </c>
      <c r="E22" s="37">
        <v>89046</v>
      </c>
      <c r="F22" s="37">
        <f t="shared" si="0"/>
        <v>356184</v>
      </c>
      <c r="G22" s="21" t="s">
        <v>28</v>
      </c>
      <c r="H22" s="21" t="s">
        <v>19</v>
      </c>
      <c r="I22" s="21" t="s">
        <v>29</v>
      </c>
      <c r="J22" s="22" t="s">
        <v>39</v>
      </c>
      <c r="K22" s="21" t="s">
        <v>29</v>
      </c>
    </row>
    <row r="23" spans="1:11" ht="44.25" customHeight="1" x14ac:dyDescent="0.25">
      <c r="A23" s="9">
        <v>18</v>
      </c>
      <c r="B23" s="26" t="s">
        <v>56</v>
      </c>
      <c r="C23" s="8" t="s">
        <v>10</v>
      </c>
      <c r="D23" s="39">
        <v>8</v>
      </c>
      <c r="E23" s="37">
        <v>98199</v>
      </c>
      <c r="F23" s="37">
        <f t="shared" si="0"/>
        <v>785592</v>
      </c>
      <c r="G23" s="21" t="s">
        <v>28</v>
      </c>
      <c r="H23" s="21" t="s">
        <v>19</v>
      </c>
      <c r="I23" s="21" t="s">
        <v>29</v>
      </c>
      <c r="J23" s="22" t="s">
        <v>39</v>
      </c>
      <c r="K23" s="21" t="s">
        <v>29</v>
      </c>
    </row>
    <row r="24" spans="1:11" ht="44.25" customHeight="1" x14ac:dyDescent="0.25">
      <c r="A24" s="9">
        <v>19</v>
      </c>
      <c r="B24" s="26" t="s">
        <v>57</v>
      </c>
      <c r="C24" s="8" t="s">
        <v>10</v>
      </c>
      <c r="D24" s="39">
        <v>350</v>
      </c>
      <c r="E24" s="37">
        <v>150000</v>
      </c>
      <c r="F24" s="37">
        <f t="shared" si="0"/>
        <v>52500000</v>
      </c>
      <c r="G24" s="21" t="s">
        <v>28</v>
      </c>
      <c r="H24" s="21" t="s">
        <v>19</v>
      </c>
      <c r="I24" s="21" t="s">
        <v>29</v>
      </c>
      <c r="J24" s="22" t="s">
        <v>39</v>
      </c>
      <c r="K24" s="21" t="s">
        <v>29</v>
      </c>
    </row>
    <row r="25" spans="1:11" ht="44.25" customHeight="1" x14ac:dyDescent="0.25">
      <c r="A25" s="9">
        <v>20</v>
      </c>
      <c r="B25" s="26" t="s">
        <v>58</v>
      </c>
      <c r="C25" s="8" t="s">
        <v>10</v>
      </c>
      <c r="D25" s="39">
        <v>200</v>
      </c>
      <c r="E25" s="37">
        <v>70000</v>
      </c>
      <c r="F25" s="37">
        <f t="shared" si="0"/>
        <v>14000000</v>
      </c>
      <c r="G25" s="21" t="s">
        <v>28</v>
      </c>
      <c r="H25" s="21" t="s">
        <v>19</v>
      </c>
      <c r="I25" s="21" t="s">
        <v>29</v>
      </c>
      <c r="J25" s="22" t="s">
        <v>39</v>
      </c>
      <c r="K25" s="21" t="s">
        <v>29</v>
      </c>
    </row>
    <row r="26" spans="1:11" ht="44.25" customHeight="1" x14ac:dyDescent="0.25">
      <c r="A26" s="9">
        <v>21</v>
      </c>
      <c r="B26" s="26" t="s">
        <v>59</v>
      </c>
      <c r="C26" s="8" t="s">
        <v>10</v>
      </c>
      <c r="D26" s="39">
        <v>15</v>
      </c>
      <c r="E26" s="37">
        <v>405600</v>
      </c>
      <c r="F26" s="37">
        <f t="shared" si="0"/>
        <v>6084000</v>
      </c>
      <c r="G26" s="21" t="s">
        <v>28</v>
      </c>
      <c r="H26" s="21" t="s">
        <v>19</v>
      </c>
      <c r="I26" s="21" t="s">
        <v>29</v>
      </c>
      <c r="J26" s="22" t="s">
        <v>39</v>
      </c>
      <c r="K26" s="21" t="s">
        <v>29</v>
      </c>
    </row>
    <row r="27" spans="1:11" ht="47.25" x14ac:dyDescent="0.25">
      <c r="A27" s="9">
        <v>22</v>
      </c>
      <c r="B27" s="26" t="s">
        <v>60</v>
      </c>
      <c r="C27" s="47" t="s">
        <v>3</v>
      </c>
      <c r="D27" s="39">
        <v>32</v>
      </c>
      <c r="E27" s="37">
        <v>1788436</v>
      </c>
      <c r="F27" s="37">
        <f>D27*E27</f>
        <v>57229952</v>
      </c>
      <c r="G27" s="21" t="s">
        <v>28</v>
      </c>
      <c r="H27" s="21" t="s">
        <v>19</v>
      </c>
      <c r="I27" s="21" t="s">
        <v>29</v>
      </c>
      <c r="J27" s="22" t="s">
        <v>39</v>
      </c>
      <c r="K27" s="21" t="s">
        <v>29</v>
      </c>
    </row>
    <row r="28" spans="1:11" ht="47.25" x14ac:dyDescent="0.25">
      <c r="A28" s="9">
        <v>23</v>
      </c>
      <c r="B28" s="26" t="s">
        <v>61</v>
      </c>
      <c r="C28" s="47" t="s">
        <v>31</v>
      </c>
      <c r="D28" s="39">
        <v>2</v>
      </c>
      <c r="E28" s="37">
        <v>320175</v>
      </c>
      <c r="F28" s="37">
        <f t="shared" ref="F28:F63" si="1">D28*E28</f>
        <v>640350</v>
      </c>
      <c r="G28" s="21" t="s">
        <v>28</v>
      </c>
      <c r="H28" s="21" t="s">
        <v>19</v>
      </c>
      <c r="I28" s="21" t="s">
        <v>29</v>
      </c>
      <c r="J28" s="22" t="s">
        <v>39</v>
      </c>
      <c r="K28" s="21" t="s">
        <v>29</v>
      </c>
    </row>
    <row r="29" spans="1:11" ht="47.25" x14ac:dyDescent="0.25">
      <c r="A29" s="9">
        <v>24</v>
      </c>
      <c r="B29" s="26" t="s">
        <v>62</v>
      </c>
      <c r="C29" s="47" t="s">
        <v>32</v>
      </c>
      <c r="D29" s="39">
        <v>4</v>
      </c>
      <c r="E29" s="37">
        <v>312000</v>
      </c>
      <c r="F29" s="37">
        <f t="shared" si="1"/>
        <v>1248000</v>
      </c>
      <c r="G29" s="21" t="s">
        <v>28</v>
      </c>
      <c r="H29" s="21" t="s">
        <v>19</v>
      </c>
      <c r="I29" s="21" t="s">
        <v>29</v>
      </c>
      <c r="J29" s="22" t="s">
        <v>39</v>
      </c>
      <c r="K29" s="21" t="s">
        <v>29</v>
      </c>
    </row>
    <row r="30" spans="1:11" ht="47.25" x14ac:dyDescent="0.25">
      <c r="A30" s="9">
        <v>25</v>
      </c>
      <c r="B30" s="26" t="s">
        <v>63</v>
      </c>
      <c r="C30" s="47" t="s">
        <v>32</v>
      </c>
      <c r="D30" s="39">
        <v>4</v>
      </c>
      <c r="E30" s="37">
        <v>832000</v>
      </c>
      <c r="F30" s="37">
        <f t="shared" si="1"/>
        <v>3328000</v>
      </c>
      <c r="G30" s="21" t="s">
        <v>28</v>
      </c>
      <c r="H30" s="21" t="s">
        <v>19</v>
      </c>
      <c r="I30" s="21" t="s">
        <v>29</v>
      </c>
      <c r="J30" s="22" t="s">
        <v>39</v>
      </c>
      <c r="K30" s="21" t="s">
        <v>29</v>
      </c>
    </row>
    <row r="31" spans="1:11" ht="47.25" x14ac:dyDescent="0.25">
      <c r="A31" s="9">
        <v>26</v>
      </c>
      <c r="B31" s="26" t="s">
        <v>64</v>
      </c>
      <c r="C31" s="47" t="s">
        <v>33</v>
      </c>
      <c r="D31" s="39">
        <v>4</v>
      </c>
      <c r="E31" s="37">
        <v>244587</v>
      </c>
      <c r="F31" s="37">
        <f t="shared" si="1"/>
        <v>978348</v>
      </c>
      <c r="G31" s="21" t="s">
        <v>28</v>
      </c>
      <c r="H31" s="21" t="s">
        <v>19</v>
      </c>
      <c r="I31" s="21" t="s">
        <v>29</v>
      </c>
      <c r="J31" s="22" t="s">
        <v>39</v>
      </c>
      <c r="K31" s="21" t="s">
        <v>29</v>
      </c>
    </row>
    <row r="32" spans="1:11" ht="47.25" x14ac:dyDescent="0.25">
      <c r="A32" s="9">
        <v>27</v>
      </c>
      <c r="B32" s="26" t="s">
        <v>65</v>
      </c>
      <c r="C32" s="47" t="s">
        <v>4</v>
      </c>
      <c r="D32" s="39">
        <v>16</v>
      </c>
      <c r="E32" s="37">
        <v>352571</v>
      </c>
      <c r="F32" s="37">
        <f t="shared" si="1"/>
        <v>5641136</v>
      </c>
      <c r="G32" s="21" t="s">
        <v>28</v>
      </c>
      <c r="H32" s="21" t="s">
        <v>19</v>
      </c>
      <c r="I32" s="21" t="s">
        <v>29</v>
      </c>
      <c r="J32" s="22" t="s">
        <v>39</v>
      </c>
      <c r="K32" s="21" t="s">
        <v>29</v>
      </c>
    </row>
    <row r="33" spans="1:11" ht="47.25" x14ac:dyDescent="0.25">
      <c r="A33" s="9">
        <v>28</v>
      </c>
      <c r="B33" s="26" t="s">
        <v>66</v>
      </c>
      <c r="C33" s="47" t="s">
        <v>5</v>
      </c>
      <c r="D33" s="39">
        <v>16</v>
      </c>
      <c r="E33" s="37">
        <v>728000</v>
      </c>
      <c r="F33" s="37">
        <f t="shared" si="1"/>
        <v>11648000</v>
      </c>
      <c r="G33" s="21" t="s">
        <v>28</v>
      </c>
      <c r="H33" s="21" t="s">
        <v>19</v>
      </c>
      <c r="I33" s="21" t="s">
        <v>29</v>
      </c>
      <c r="J33" s="22" t="s">
        <v>39</v>
      </c>
      <c r="K33" s="21" t="s">
        <v>29</v>
      </c>
    </row>
    <row r="34" spans="1:11" ht="47.25" x14ac:dyDescent="0.25">
      <c r="A34" s="9">
        <v>29</v>
      </c>
      <c r="B34" s="26" t="s">
        <v>67</v>
      </c>
      <c r="C34" s="47" t="s">
        <v>5</v>
      </c>
      <c r="D34" s="39">
        <v>16</v>
      </c>
      <c r="E34" s="37">
        <v>624000</v>
      </c>
      <c r="F34" s="37">
        <f t="shared" si="1"/>
        <v>9984000</v>
      </c>
      <c r="G34" s="21" t="s">
        <v>28</v>
      </c>
      <c r="H34" s="21" t="s">
        <v>19</v>
      </c>
      <c r="I34" s="21" t="s">
        <v>29</v>
      </c>
      <c r="J34" s="22" t="s">
        <v>39</v>
      </c>
      <c r="K34" s="21" t="s">
        <v>29</v>
      </c>
    </row>
    <row r="35" spans="1:11" ht="47.25" x14ac:dyDescent="0.25">
      <c r="A35" s="9">
        <v>30</v>
      </c>
      <c r="B35" s="26" t="s">
        <v>68</v>
      </c>
      <c r="C35" s="47" t="s">
        <v>5</v>
      </c>
      <c r="D35" s="39">
        <v>16</v>
      </c>
      <c r="E35" s="37">
        <v>72342</v>
      </c>
      <c r="F35" s="37">
        <f t="shared" si="1"/>
        <v>1157472</v>
      </c>
      <c r="G35" s="21" t="s">
        <v>28</v>
      </c>
      <c r="H35" s="21" t="s">
        <v>19</v>
      </c>
      <c r="I35" s="21" t="s">
        <v>29</v>
      </c>
      <c r="J35" s="22" t="s">
        <v>39</v>
      </c>
      <c r="K35" s="21" t="s">
        <v>29</v>
      </c>
    </row>
    <row r="36" spans="1:11" ht="47.25" x14ac:dyDescent="0.25">
      <c r="A36" s="9">
        <v>31</v>
      </c>
      <c r="B36" s="26" t="s">
        <v>69</v>
      </c>
      <c r="C36" s="47" t="s">
        <v>6</v>
      </c>
      <c r="D36" s="39">
        <v>16</v>
      </c>
      <c r="E36" s="37">
        <v>728000</v>
      </c>
      <c r="F36" s="37">
        <f t="shared" si="1"/>
        <v>11648000</v>
      </c>
      <c r="G36" s="21" t="s">
        <v>28</v>
      </c>
      <c r="H36" s="21" t="s">
        <v>19</v>
      </c>
      <c r="I36" s="21" t="s">
        <v>29</v>
      </c>
      <c r="J36" s="22" t="s">
        <v>39</v>
      </c>
      <c r="K36" s="21" t="s">
        <v>29</v>
      </c>
    </row>
    <row r="37" spans="1:11" ht="47.25" x14ac:dyDescent="0.25">
      <c r="A37" s="9">
        <v>32</v>
      </c>
      <c r="B37" s="16" t="s">
        <v>70</v>
      </c>
      <c r="C37" s="47" t="s">
        <v>34</v>
      </c>
      <c r="D37" s="39">
        <v>1</v>
      </c>
      <c r="E37" s="37">
        <v>519147</v>
      </c>
      <c r="F37" s="37">
        <f t="shared" si="1"/>
        <v>519147</v>
      </c>
      <c r="G37" s="21" t="s">
        <v>28</v>
      </c>
      <c r="H37" s="21" t="s">
        <v>19</v>
      </c>
      <c r="I37" s="21" t="s">
        <v>29</v>
      </c>
      <c r="J37" s="22" t="s">
        <v>39</v>
      </c>
      <c r="K37" s="21" t="s">
        <v>29</v>
      </c>
    </row>
    <row r="38" spans="1:11" ht="47.25" x14ac:dyDescent="0.25">
      <c r="A38" s="9">
        <v>33</v>
      </c>
      <c r="B38" s="26" t="s">
        <v>30</v>
      </c>
      <c r="C38" s="47" t="s">
        <v>35</v>
      </c>
      <c r="D38" s="39">
        <v>2</v>
      </c>
      <c r="E38" s="37">
        <v>36100</v>
      </c>
      <c r="F38" s="37">
        <f t="shared" si="1"/>
        <v>72200</v>
      </c>
      <c r="G38" s="21" t="s">
        <v>28</v>
      </c>
      <c r="H38" s="21" t="s">
        <v>19</v>
      </c>
      <c r="I38" s="21" t="s">
        <v>29</v>
      </c>
      <c r="J38" s="22" t="s">
        <v>39</v>
      </c>
      <c r="K38" s="21" t="s">
        <v>29</v>
      </c>
    </row>
    <row r="39" spans="1:11" ht="47.25" x14ac:dyDescent="0.25">
      <c r="A39" s="9">
        <v>34</v>
      </c>
      <c r="B39" s="26" t="s">
        <v>71</v>
      </c>
      <c r="C39" s="47" t="s">
        <v>36</v>
      </c>
      <c r="D39" s="40">
        <v>1</v>
      </c>
      <c r="E39" s="37">
        <v>593534</v>
      </c>
      <c r="F39" s="37">
        <f t="shared" si="1"/>
        <v>593534</v>
      </c>
      <c r="G39" s="21" t="s">
        <v>28</v>
      </c>
      <c r="H39" s="21" t="s">
        <v>19</v>
      </c>
      <c r="I39" s="21" t="s">
        <v>29</v>
      </c>
      <c r="J39" s="22" t="s">
        <v>39</v>
      </c>
      <c r="K39" s="21" t="s">
        <v>29</v>
      </c>
    </row>
    <row r="40" spans="1:11" ht="47.25" x14ac:dyDescent="0.25">
      <c r="A40" s="9">
        <v>35</v>
      </c>
      <c r="B40" s="26" t="s">
        <v>72</v>
      </c>
      <c r="C40" s="47" t="s">
        <v>7</v>
      </c>
      <c r="D40" s="40">
        <v>35</v>
      </c>
      <c r="E40" s="37">
        <v>1005899</v>
      </c>
      <c r="F40" s="37">
        <f t="shared" si="1"/>
        <v>35206465</v>
      </c>
      <c r="G40" s="21" t="s">
        <v>28</v>
      </c>
      <c r="H40" s="21" t="s">
        <v>19</v>
      </c>
      <c r="I40" s="21" t="s">
        <v>29</v>
      </c>
      <c r="J40" s="22" t="s">
        <v>39</v>
      </c>
      <c r="K40" s="21" t="s">
        <v>29</v>
      </c>
    </row>
    <row r="41" spans="1:11" ht="47.25" x14ac:dyDescent="0.25">
      <c r="A41" s="9">
        <v>36</v>
      </c>
      <c r="B41" s="26" t="s">
        <v>73</v>
      </c>
      <c r="C41" s="47" t="s">
        <v>36</v>
      </c>
      <c r="D41" s="40">
        <v>1</v>
      </c>
      <c r="E41" s="37">
        <v>548344</v>
      </c>
      <c r="F41" s="37">
        <f t="shared" si="1"/>
        <v>548344</v>
      </c>
      <c r="G41" s="21" t="s">
        <v>28</v>
      </c>
      <c r="H41" s="21" t="s">
        <v>19</v>
      </c>
      <c r="I41" s="21" t="s">
        <v>29</v>
      </c>
      <c r="J41" s="22" t="s">
        <v>39</v>
      </c>
      <c r="K41" s="21" t="s">
        <v>29</v>
      </c>
    </row>
    <row r="42" spans="1:11" ht="47.25" x14ac:dyDescent="0.25">
      <c r="A42" s="9">
        <v>37</v>
      </c>
      <c r="B42" s="26" t="s">
        <v>74</v>
      </c>
      <c r="C42" s="47" t="s">
        <v>37</v>
      </c>
      <c r="D42" s="40">
        <v>1</v>
      </c>
      <c r="E42" s="37">
        <v>334155</v>
      </c>
      <c r="F42" s="37">
        <v>334155</v>
      </c>
      <c r="G42" s="21" t="s">
        <v>28</v>
      </c>
      <c r="H42" s="21" t="s">
        <v>19</v>
      </c>
      <c r="I42" s="21" t="s">
        <v>29</v>
      </c>
      <c r="J42" s="22" t="s">
        <v>39</v>
      </c>
      <c r="K42" s="21" t="s">
        <v>29</v>
      </c>
    </row>
    <row r="43" spans="1:11" ht="47.25" x14ac:dyDescent="0.25">
      <c r="A43" s="9">
        <v>38</v>
      </c>
      <c r="B43" s="26" t="s">
        <v>75</v>
      </c>
      <c r="C43" s="47" t="s">
        <v>38</v>
      </c>
      <c r="D43" s="40">
        <v>2</v>
      </c>
      <c r="E43" s="37">
        <v>42295</v>
      </c>
      <c r="F43" s="37">
        <f t="shared" si="1"/>
        <v>84590</v>
      </c>
      <c r="G43" s="21" t="s">
        <v>28</v>
      </c>
      <c r="H43" s="21" t="s">
        <v>19</v>
      </c>
      <c r="I43" s="21" t="s">
        <v>29</v>
      </c>
      <c r="J43" s="22" t="s">
        <v>39</v>
      </c>
      <c r="K43" s="21" t="s">
        <v>29</v>
      </c>
    </row>
    <row r="44" spans="1:11" ht="39" customHeight="1" x14ac:dyDescent="0.25">
      <c r="A44" s="9">
        <v>39</v>
      </c>
      <c r="B44" s="27" t="s">
        <v>76</v>
      </c>
      <c r="C44" s="47" t="s">
        <v>10</v>
      </c>
      <c r="D44" s="41">
        <v>84</v>
      </c>
      <c r="E44" s="37">
        <v>401250</v>
      </c>
      <c r="F44" s="37">
        <f t="shared" si="1"/>
        <v>33705000</v>
      </c>
      <c r="G44" s="21" t="s">
        <v>28</v>
      </c>
      <c r="H44" s="21" t="s">
        <v>19</v>
      </c>
      <c r="I44" s="21" t="s">
        <v>29</v>
      </c>
      <c r="J44" s="22" t="s">
        <v>39</v>
      </c>
      <c r="K44" s="21" t="s">
        <v>29</v>
      </c>
    </row>
    <row r="45" spans="1:11" ht="47.25" x14ac:dyDescent="0.25">
      <c r="A45" s="9">
        <v>40</v>
      </c>
      <c r="B45" s="26" t="s">
        <v>77</v>
      </c>
      <c r="C45" s="44" t="s">
        <v>40</v>
      </c>
      <c r="D45" s="42">
        <v>2</v>
      </c>
      <c r="E45" s="37">
        <v>172031</v>
      </c>
      <c r="F45" s="37">
        <f t="shared" si="1"/>
        <v>344062</v>
      </c>
      <c r="G45" s="21" t="s">
        <v>28</v>
      </c>
      <c r="H45" s="21" t="s">
        <v>19</v>
      </c>
      <c r="I45" s="21" t="s">
        <v>29</v>
      </c>
      <c r="J45" s="22" t="s">
        <v>39</v>
      </c>
      <c r="K45" s="21" t="s">
        <v>29</v>
      </c>
    </row>
    <row r="46" spans="1:11" ht="47.25" x14ac:dyDescent="0.25">
      <c r="A46" s="9">
        <v>41</v>
      </c>
      <c r="B46" s="26" t="s">
        <v>78</v>
      </c>
      <c r="C46" s="44" t="s">
        <v>40</v>
      </c>
      <c r="D46" s="42">
        <v>3</v>
      </c>
      <c r="E46" s="37">
        <v>149048</v>
      </c>
      <c r="F46" s="37">
        <f t="shared" si="1"/>
        <v>447144</v>
      </c>
      <c r="G46" s="21" t="s">
        <v>28</v>
      </c>
      <c r="H46" s="21" t="s">
        <v>19</v>
      </c>
      <c r="I46" s="21" t="s">
        <v>29</v>
      </c>
      <c r="J46" s="22" t="s">
        <v>39</v>
      </c>
      <c r="K46" s="21" t="s">
        <v>29</v>
      </c>
    </row>
    <row r="47" spans="1:11" ht="47.25" x14ac:dyDescent="0.25">
      <c r="A47" s="9">
        <v>42</v>
      </c>
      <c r="B47" s="26" t="s">
        <v>80</v>
      </c>
      <c r="C47" s="44" t="s">
        <v>40</v>
      </c>
      <c r="D47" s="42">
        <v>6</v>
      </c>
      <c r="E47" s="37">
        <v>126760</v>
      </c>
      <c r="F47" s="37">
        <f t="shared" si="1"/>
        <v>760560</v>
      </c>
      <c r="G47" s="21" t="s">
        <v>28</v>
      </c>
      <c r="H47" s="21" t="s">
        <v>19</v>
      </c>
      <c r="I47" s="21" t="s">
        <v>29</v>
      </c>
      <c r="J47" s="22" t="s">
        <v>39</v>
      </c>
      <c r="K47" s="21" t="s">
        <v>29</v>
      </c>
    </row>
    <row r="48" spans="1:11" ht="47.25" x14ac:dyDescent="0.25">
      <c r="A48" s="9">
        <v>43</v>
      </c>
      <c r="B48" s="17" t="s">
        <v>26</v>
      </c>
      <c r="C48" s="44" t="s">
        <v>40</v>
      </c>
      <c r="D48" s="42">
        <v>1</v>
      </c>
      <c r="E48" s="37">
        <v>157405</v>
      </c>
      <c r="F48" s="37">
        <f t="shared" si="1"/>
        <v>157405</v>
      </c>
      <c r="G48" s="21" t="s">
        <v>28</v>
      </c>
      <c r="H48" s="21" t="s">
        <v>19</v>
      </c>
      <c r="I48" s="21" t="s">
        <v>29</v>
      </c>
      <c r="J48" s="22" t="s">
        <v>39</v>
      </c>
      <c r="K48" s="21" t="s">
        <v>29</v>
      </c>
    </row>
    <row r="49" spans="1:11" ht="47.25" x14ac:dyDescent="0.25">
      <c r="A49" s="9">
        <v>44</v>
      </c>
      <c r="B49" s="26" t="s">
        <v>81</v>
      </c>
      <c r="C49" s="44" t="s">
        <v>40</v>
      </c>
      <c r="D49" s="42">
        <v>1</v>
      </c>
      <c r="E49" s="37">
        <v>124671</v>
      </c>
      <c r="F49" s="37">
        <f t="shared" si="1"/>
        <v>124671</v>
      </c>
      <c r="G49" s="21" t="s">
        <v>28</v>
      </c>
      <c r="H49" s="21" t="s">
        <v>19</v>
      </c>
      <c r="I49" s="21" t="s">
        <v>29</v>
      </c>
      <c r="J49" s="22" t="s">
        <v>39</v>
      </c>
      <c r="K49" s="21" t="s">
        <v>29</v>
      </c>
    </row>
    <row r="50" spans="1:11" ht="47.25" x14ac:dyDescent="0.25">
      <c r="A50" s="9">
        <v>45</v>
      </c>
      <c r="B50" s="16" t="s">
        <v>79</v>
      </c>
      <c r="C50" s="44" t="s">
        <v>40</v>
      </c>
      <c r="D50" s="42">
        <v>1</v>
      </c>
      <c r="E50" s="37">
        <v>118402</v>
      </c>
      <c r="F50" s="37">
        <f t="shared" si="1"/>
        <v>118402</v>
      </c>
      <c r="G50" s="21" t="s">
        <v>28</v>
      </c>
      <c r="H50" s="21" t="s">
        <v>19</v>
      </c>
      <c r="I50" s="21" t="s">
        <v>29</v>
      </c>
      <c r="J50" s="22" t="s">
        <v>39</v>
      </c>
      <c r="K50" s="21" t="s">
        <v>29</v>
      </c>
    </row>
    <row r="51" spans="1:11" ht="47.25" x14ac:dyDescent="0.25">
      <c r="A51" s="9">
        <v>46</v>
      </c>
      <c r="B51" s="26" t="s">
        <v>82</v>
      </c>
      <c r="C51" s="44" t="s">
        <v>40</v>
      </c>
      <c r="D51" s="42">
        <v>2</v>
      </c>
      <c r="E51" s="37">
        <v>70345</v>
      </c>
      <c r="F51" s="37">
        <f t="shared" si="1"/>
        <v>140690</v>
      </c>
      <c r="G51" s="21" t="s">
        <v>28</v>
      </c>
      <c r="H51" s="21" t="s">
        <v>19</v>
      </c>
      <c r="I51" s="21" t="s">
        <v>29</v>
      </c>
      <c r="J51" s="22" t="s">
        <v>39</v>
      </c>
      <c r="K51" s="21" t="s">
        <v>29</v>
      </c>
    </row>
    <row r="52" spans="1:11" ht="47.25" x14ac:dyDescent="0.25">
      <c r="A52" s="9">
        <v>47</v>
      </c>
      <c r="B52" s="28" t="s">
        <v>83</v>
      </c>
      <c r="C52" s="44" t="s">
        <v>40</v>
      </c>
      <c r="D52" s="42">
        <v>1</v>
      </c>
      <c r="E52" s="37">
        <v>87060</v>
      </c>
      <c r="F52" s="37">
        <f t="shared" si="1"/>
        <v>87060</v>
      </c>
      <c r="G52" s="21" t="s">
        <v>28</v>
      </c>
      <c r="H52" s="21" t="s">
        <v>19</v>
      </c>
      <c r="I52" s="21" t="s">
        <v>29</v>
      </c>
      <c r="J52" s="22" t="s">
        <v>39</v>
      </c>
      <c r="K52" s="21" t="s">
        <v>29</v>
      </c>
    </row>
    <row r="53" spans="1:11" ht="47.25" x14ac:dyDescent="0.25">
      <c r="A53" s="18">
        <v>48</v>
      </c>
      <c r="B53" s="19" t="s">
        <v>84</v>
      </c>
      <c r="C53" s="48" t="s">
        <v>41</v>
      </c>
      <c r="D53" s="42">
        <v>45</v>
      </c>
      <c r="E53" s="37">
        <v>29252</v>
      </c>
      <c r="F53" s="37">
        <f t="shared" si="1"/>
        <v>1316340</v>
      </c>
      <c r="G53" s="21" t="s">
        <v>28</v>
      </c>
      <c r="H53" s="21" t="s">
        <v>19</v>
      </c>
      <c r="I53" s="21" t="s">
        <v>29</v>
      </c>
      <c r="J53" s="22" t="s">
        <v>39</v>
      </c>
      <c r="K53" s="21" t="s">
        <v>29</v>
      </c>
    </row>
    <row r="54" spans="1:11" ht="47.25" x14ac:dyDescent="0.25">
      <c r="A54" s="18">
        <v>49</v>
      </c>
      <c r="B54" s="19" t="s">
        <v>85</v>
      </c>
      <c r="C54" s="48" t="s">
        <v>41</v>
      </c>
      <c r="D54" s="42">
        <v>8</v>
      </c>
      <c r="E54" s="37">
        <v>66166</v>
      </c>
      <c r="F54" s="37">
        <f t="shared" si="1"/>
        <v>529328</v>
      </c>
      <c r="G54" s="21" t="s">
        <v>28</v>
      </c>
      <c r="H54" s="21" t="s">
        <v>19</v>
      </c>
      <c r="I54" s="21" t="s">
        <v>29</v>
      </c>
      <c r="J54" s="22" t="s">
        <v>39</v>
      </c>
      <c r="K54" s="21" t="s">
        <v>29</v>
      </c>
    </row>
    <row r="55" spans="1:11" ht="47.25" x14ac:dyDescent="0.25">
      <c r="A55" s="18">
        <v>50</v>
      </c>
      <c r="B55" s="19" t="s">
        <v>86</v>
      </c>
      <c r="C55" s="48" t="s">
        <v>41</v>
      </c>
      <c r="D55" s="42">
        <v>11</v>
      </c>
      <c r="E55" s="37">
        <v>29949</v>
      </c>
      <c r="F55" s="37">
        <f t="shared" si="1"/>
        <v>329439</v>
      </c>
      <c r="G55" s="21" t="s">
        <v>28</v>
      </c>
      <c r="H55" s="21" t="s">
        <v>19</v>
      </c>
      <c r="I55" s="21" t="s">
        <v>29</v>
      </c>
      <c r="J55" s="22" t="s">
        <v>39</v>
      </c>
      <c r="K55" s="21" t="s">
        <v>29</v>
      </c>
    </row>
    <row r="56" spans="1:11" ht="47.25" x14ac:dyDescent="0.25">
      <c r="A56" s="18">
        <v>51</v>
      </c>
      <c r="B56" s="19" t="s">
        <v>87</v>
      </c>
      <c r="C56" s="48" t="s">
        <v>42</v>
      </c>
      <c r="D56" s="43">
        <v>1</v>
      </c>
      <c r="E56" s="37">
        <v>213820</v>
      </c>
      <c r="F56" s="37">
        <f t="shared" si="1"/>
        <v>213820</v>
      </c>
      <c r="G56" s="21" t="s">
        <v>28</v>
      </c>
      <c r="H56" s="21" t="s">
        <v>19</v>
      </c>
      <c r="I56" s="21" t="s">
        <v>29</v>
      </c>
      <c r="J56" s="22" t="s">
        <v>39</v>
      </c>
      <c r="K56" s="21" t="s">
        <v>29</v>
      </c>
    </row>
    <row r="57" spans="1:11" ht="47.25" x14ac:dyDescent="0.25">
      <c r="A57" s="9">
        <v>52</v>
      </c>
      <c r="B57" s="29" t="s">
        <v>88</v>
      </c>
      <c r="C57" s="44" t="s">
        <v>42</v>
      </c>
      <c r="D57" s="43">
        <v>6</v>
      </c>
      <c r="E57" s="37">
        <v>55184</v>
      </c>
      <c r="F57" s="37">
        <f t="shared" si="1"/>
        <v>331104</v>
      </c>
      <c r="G57" s="21" t="s">
        <v>28</v>
      </c>
      <c r="H57" s="21" t="s">
        <v>19</v>
      </c>
      <c r="I57" s="21" t="s">
        <v>29</v>
      </c>
      <c r="J57" s="22" t="s">
        <v>39</v>
      </c>
      <c r="K57" s="21" t="s">
        <v>29</v>
      </c>
    </row>
    <row r="58" spans="1:11" ht="47.25" x14ac:dyDescent="0.25">
      <c r="A58" s="18">
        <v>53</v>
      </c>
      <c r="B58" s="19" t="s">
        <v>92</v>
      </c>
      <c r="C58" s="48" t="s">
        <v>42</v>
      </c>
      <c r="D58" s="44">
        <v>20</v>
      </c>
      <c r="E58" s="37">
        <v>77310</v>
      </c>
      <c r="F58" s="37">
        <f t="shared" si="1"/>
        <v>1546200</v>
      </c>
      <c r="G58" s="21" t="s">
        <v>28</v>
      </c>
      <c r="H58" s="21" t="s">
        <v>19</v>
      </c>
      <c r="I58" s="21" t="s">
        <v>29</v>
      </c>
      <c r="J58" s="22" t="s">
        <v>39</v>
      </c>
      <c r="K58" s="21" t="s">
        <v>29</v>
      </c>
    </row>
    <row r="59" spans="1:11" ht="47.25" x14ac:dyDescent="0.25">
      <c r="A59" s="18">
        <v>54</v>
      </c>
      <c r="B59" s="19" t="s">
        <v>93</v>
      </c>
      <c r="C59" s="48" t="s">
        <v>42</v>
      </c>
      <c r="D59" s="44">
        <v>2</v>
      </c>
      <c r="E59" s="37">
        <v>39003</v>
      </c>
      <c r="F59" s="37">
        <f t="shared" si="1"/>
        <v>78006</v>
      </c>
      <c r="G59" s="21" t="s">
        <v>28</v>
      </c>
      <c r="H59" s="21" t="s">
        <v>19</v>
      </c>
      <c r="I59" s="21" t="s">
        <v>29</v>
      </c>
      <c r="J59" s="22" t="s">
        <v>39</v>
      </c>
      <c r="K59" s="21" t="s">
        <v>29</v>
      </c>
    </row>
    <row r="60" spans="1:11" ht="47.25" x14ac:dyDescent="0.25">
      <c r="A60" s="18">
        <v>55</v>
      </c>
      <c r="B60" s="19" t="s">
        <v>94</v>
      </c>
      <c r="C60" s="48" t="s">
        <v>43</v>
      </c>
      <c r="D60" s="44">
        <v>2</v>
      </c>
      <c r="E60" s="37">
        <v>27859</v>
      </c>
      <c r="F60" s="37">
        <f t="shared" si="1"/>
        <v>55718</v>
      </c>
      <c r="G60" s="21" t="s">
        <v>28</v>
      </c>
      <c r="H60" s="21" t="s">
        <v>19</v>
      </c>
      <c r="I60" s="21" t="s">
        <v>29</v>
      </c>
      <c r="J60" s="22" t="s">
        <v>39</v>
      </c>
      <c r="K60" s="21" t="s">
        <v>29</v>
      </c>
    </row>
    <row r="61" spans="1:11" ht="47.25" x14ac:dyDescent="0.25">
      <c r="A61" s="9">
        <v>56</v>
      </c>
      <c r="B61" s="30" t="s">
        <v>89</v>
      </c>
      <c r="C61" s="44" t="s">
        <v>44</v>
      </c>
      <c r="D61" s="44">
        <v>1</v>
      </c>
      <c r="E61" s="37">
        <v>24535</v>
      </c>
      <c r="F61" s="37">
        <f t="shared" si="1"/>
        <v>24535</v>
      </c>
      <c r="G61" s="21" t="s">
        <v>28</v>
      </c>
      <c r="H61" s="21" t="s">
        <v>19</v>
      </c>
      <c r="I61" s="21" t="s">
        <v>29</v>
      </c>
      <c r="J61" s="22" t="s">
        <v>39</v>
      </c>
      <c r="K61" s="21" t="s">
        <v>29</v>
      </c>
    </row>
    <row r="62" spans="1:11" ht="47.25" x14ac:dyDescent="0.25">
      <c r="A62" s="9">
        <v>57</v>
      </c>
      <c r="B62" s="27" t="s">
        <v>90</v>
      </c>
      <c r="C62" s="44" t="s">
        <v>45</v>
      </c>
      <c r="D62" s="44">
        <v>3</v>
      </c>
      <c r="E62" s="37">
        <v>75220</v>
      </c>
      <c r="F62" s="37">
        <f t="shared" si="1"/>
        <v>225660</v>
      </c>
      <c r="G62" s="21" t="s">
        <v>28</v>
      </c>
      <c r="H62" s="21" t="s">
        <v>19</v>
      </c>
      <c r="I62" s="21" t="s">
        <v>29</v>
      </c>
      <c r="J62" s="22" t="s">
        <v>39</v>
      </c>
      <c r="K62" s="21" t="s">
        <v>29</v>
      </c>
    </row>
    <row r="63" spans="1:11" ht="47.25" x14ac:dyDescent="0.25">
      <c r="A63" s="9">
        <v>58</v>
      </c>
      <c r="B63" s="27" t="s">
        <v>91</v>
      </c>
      <c r="C63" s="44" t="s">
        <v>46</v>
      </c>
      <c r="D63" s="44">
        <v>8</v>
      </c>
      <c r="E63" s="37">
        <v>75220</v>
      </c>
      <c r="F63" s="37">
        <f t="shared" si="1"/>
        <v>601760</v>
      </c>
      <c r="G63" s="21" t="s">
        <v>28</v>
      </c>
      <c r="H63" s="21" t="s">
        <v>19</v>
      </c>
      <c r="I63" s="21" t="s">
        <v>29</v>
      </c>
      <c r="J63" s="22" t="s">
        <v>39</v>
      </c>
      <c r="K63" s="21" t="s">
        <v>29</v>
      </c>
    </row>
    <row r="64" spans="1:11" ht="49.5" customHeight="1" x14ac:dyDescent="0.25">
      <c r="A64" s="9">
        <v>59</v>
      </c>
      <c r="B64" s="49" t="s">
        <v>96</v>
      </c>
      <c r="C64" s="50" t="s">
        <v>40</v>
      </c>
      <c r="D64" s="54">
        <v>606500</v>
      </c>
      <c r="E64" s="55">
        <v>33.183700000000002</v>
      </c>
      <c r="F64" s="51">
        <f>D64*E64</f>
        <v>20125914.050000001</v>
      </c>
      <c r="G64" s="21" t="s">
        <v>28</v>
      </c>
      <c r="H64" s="21" t="s">
        <v>19</v>
      </c>
      <c r="I64" s="21" t="s">
        <v>29</v>
      </c>
      <c r="J64" s="22" t="s">
        <v>39</v>
      </c>
      <c r="K64" s="21" t="s">
        <v>29</v>
      </c>
    </row>
    <row r="65" spans="1:11" ht="49.5" customHeight="1" x14ac:dyDescent="0.25">
      <c r="A65" s="9">
        <v>60</v>
      </c>
      <c r="B65" s="49" t="s">
        <v>97</v>
      </c>
      <c r="C65" s="50" t="s">
        <v>40</v>
      </c>
      <c r="D65" s="56">
        <v>400000</v>
      </c>
      <c r="E65" s="57">
        <v>8.2200000000000006</v>
      </c>
      <c r="F65" s="51">
        <f t="shared" ref="F65:F68" si="2">D65*E65</f>
        <v>3288000.0000000005</v>
      </c>
      <c r="G65" s="21" t="s">
        <v>28</v>
      </c>
      <c r="H65" s="21" t="s">
        <v>19</v>
      </c>
      <c r="I65" s="21" t="s">
        <v>29</v>
      </c>
      <c r="J65" s="22" t="s">
        <v>39</v>
      </c>
      <c r="K65" s="21" t="s">
        <v>29</v>
      </c>
    </row>
    <row r="66" spans="1:11" ht="49.5" customHeight="1" x14ac:dyDescent="0.25">
      <c r="A66" s="9">
        <v>61</v>
      </c>
      <c r="B66" s="49" t="s">
        <v>98</v>
      </c>
      <c r="C66" s="50" t="s">
        <v>40</v>
      </c>
      <c r="D66" s="56">
        <v>250000</v>
      </c>
      <c r="E66" s="57">
        <v>25</v>
      </c>
      <c r="F66" s="51">
        <f t="shared" si="2"/>
        <v>6250000</v>
      </c>
      <c r="G66" s="21" t="s">
        <v>28</v>
      </c>
      <c r="H66" s="21" t="s">
        <v>19</v>
      </c>
      <c r="I66" s="21" t="s">
        <v>29</v>
      </c>
      <c r="J66" s="22" t="s">
        <v>39</v>
      </c>
      <c r="K66" s="21" t="s">
        <v>29</v>
      </c>
    </row>
    <row r="67" spans="1:11" ht="49.5" customHeight="1" x14ac:dyDescent="0.25">
      <c r="A67" s="9">
        <v>62</v>
      </c>
      <c r="B67" s="49" t="s">
        <v>99</v>
      </c>
      <c r="C67" s="50" t="s">
        <v>40</v>
      </c>
      <c r="D67" s="56">
        <v>30000</v>
      </c>
      <c r="E67" s="57">
        <v>35</v>
      </c>
      <c r="F67" s="51">
        <f t="shared" si="2"/>
        <v>1050000</v>
      </c>
      <c r="G67" s="21" t="s">
        <v>28</v>
      </c>
      <c r="H67" s="21" t="s">
        <v>19</v>
      </c>
      <c r="I67" s="21" t="s">
        <v>29</v>
      </c>
      <c r="J67" s="22" t="s">
        <v>39</v>
      </c>
      <c r="K67" s="21" t="s">
        <v>29</v>
      </c>
    </row>
    <row r="68" spans="1:11" ht="78.75" customHeight="1" x14ac:dyDescent="0.25">
      <c r="A68" s="9">
        <v>63</v>
      </c>
      <c r="B68" s="49" t="s">
        <v>100</v>
      </c>
      <c r="C68" s="50" t="s">
        <v>40</v>
      </c>
      <c r="D68" s="58">
        <v>6420</v>
      </c>
      <c r="E68" s="59">
        <v>1500</v>
      </c>
      <c r="F68" s="51">
        <f t="shared" si="2"/>
        <v>9630000</v>
      </c>
      <c r="G68" s="21" t="s">
        <v>28</v>
      </c>
      <c r="H68" s="21" t="s">
        <v>19</v>
      </c>
      <c r="I68" s="21" t="s">
        <v>29</v>
      </c>
      <c r="J68" s="22" t="s">
        <v>39</v>
      </c>
      <c r="K68" s="21" t="s">
        <v>29</v>
      </c>
    </row>
    <row r="69" spans="1:11" ht="25.5" customHeight="1" x14ac:dyDescent="0.25">
      <c r="A69" s="13"/>
      <c r="B69" s="31"/>
      <c r="C69" s="23"/>
      <c r="D69" s="45"/>
      <c r="E69" s="52" t="s">
        <v>47</v>
      </c>
      <c r="F69" s="53">
        <f>SUM(F6:F68)</f>
        <v>396939236.05000001</v>
      </c>
      <c r="G69" s="23"/>
      <c r="H69" s="23"/>
      <c r="I69" s="23"/>
      <c r="J69" s="23"/>
      <c r="K69" s="23"/>
    </row>
  </sheetData>
  <mergeCells count="3">
    <mergeCell ref="J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paperSize="9" scale="41" orientation="landscape" horizontalDpi="0" verticalDpi="0" r:id="rId1"/>
  <rowBreaks count="2" manualBreakCount="2">
    <brk id="25" max="16383" man="1"/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2023-02-03T03:59:09Z</dcterms:modified>
</cp:coreProperties>
</file>